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18" i="4" l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<sst xmlns="http://schemas.openxmlformats.org/spreadsheetml/2006/main" count="179" uniqueCount="57">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</sst>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1280458.26</v>
      </c>
      <c r="F10" s="13">
        <f t="shared" ref="F10:G10" si="0">SUM(F11:F15)</f>
        <v>1210013.54</v>
      </c>
      <c r="G10" s="13">
        <f t="shared" si="0"/>
        <v>162743.07000000004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837830.3</v>
      </c>
      <c r="F11" s="5">
        <v>778815.16</v>
      </c>
      <c r="G11" s="11">
        <v>122469.19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150607.22</v>
      </c>
      <c r="F13" s="5">
        <v>145231.54</v>
      </c>
      <c r="G13" s="11">
        <v>12729.39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292020.74</v>
      </c>
      <c r="F14" s="5">
        <v>285901.46000000002</v>
      </c>
      <c r="G14" s="11">
        <v>27371.58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65.38</v>
      </c>
      <c r="G15" s="11">
        <v>172.91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686166.65</v>
      </c>
      <c r="F16" s="12">
        <f t="shared" ref="F16:G16" si="1">SUM(F17:F23)</f>
        <v>696564.3</v>
      </c>
      <c r="G16" s="12">
        <f t="shared" si="1"/>
        <v>71289.06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650039.65</v>
      </c>
      <c r="F17" s="5">
        <v>660640.41</v>
      </c>
      <c r="G17" s="11">
        <v>67808.240000000005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1382.88</v>
      </c>
      <c r="F21" s="5">
        <v>1423.05</v>
      </c>
      <c r="G21" s="11">
        <v>141.38999999999999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34744.120000000003</v>
      </c>
      <c r="F23" s="5">
        <v>34500.839999999997</v>
      </c>
      <c r="G23" s="11">
        <v>3339.43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5821.2</v>
      </c>
      <c r="F24" s="12">
        <f t="shared" ref="F24:G24" si="2">F25</f>
        <v>5838.47</v>
      </c>
      <c r="G24" s="12">
        <f t="shared" si="2"/>
        <v>877.88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5821.2</v>
      </c>
      <c r="F25" s="5">
        <v>5838.47</v>
      </c>
      <c r="G25" s="11">
        <v>877.88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36230.919999999925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11919.55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138005.06+109140</f>
        <v>247145.06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28.5" customHeight="1" x14ac:dyDescent="0.25">
      <c r="A33" s="65" t="s">
        <v>9</v>
      </c>
      <c r="B33" s="66"/>
      <c r="C33" s="66"/>
      <c r="D33" s="66"/>
      <c r="E33" s="67"/>
      <c r="F33" s="3">
        <f>170378.69+82374.43</f>
        <v>252753.12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511817.73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114288.98000000001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50081.37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64207.61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626106.71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650039.65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660640.41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60163.859999999986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1091784.6400000001</v>
      </c>
      <c r="F10" s="13">
        <f t="shared" ref="F10:G10" si="0">SUM(F11:F16)</f>
        <v>1172828.98</v>
      </c>
      <c r="G10" s="13">
        <f t="shared" si="0"/>
        <v>81542.33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497439.96</v>
      </c>
      <c r="F11" s="5">
        <v>604740.54</v>
      </c>
      <c r="G11" s="11">
        <v>15012.21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154050.12</v>
      </c>
      <c r="F13" s="5">
        <v>147277.75</v>
      </c>
      <c r="G13" s="11">
        <v>19501.759999999998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299016.08</v>
      </c>
      <c r="F14" s="5">
        <v>286146.02</v>
      </c>
      <c r="G14" s="11">
        <v>40241.64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179</v>
      </c>
      <c r="G15" s="11">
        <v>-6.09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141278.48000000001</v>
      </c>
      <c r="F16" s="5">
        <v>134485.67000000001</v>
      </c>
      <c r="G16" s="11">
        <v>6792.81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619441.99</v>
      </c>
      <c r="F17" s="12">
        <f t="shared" ref="F17:G17" si="1">SUM(F18:F24)</f>
        <v>622203.26</v>
      </c>
      <c r="G17" s="12">
        <f t="shared" si="1"/>
        <v>68527.789999999994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581755.68999999994</v>
      </c>
      <c r="F18" s="5">
        <v>585748.31999999995</v>
      </c>
      <c r="G18" s="11">
        <v>63815.61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1382.88</v>
      </c>
      <c r="F22" s="5">
        <v>1355</v>
      </c>
      <c r="G22" s="11">
        <v>169.27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36303.42</v>
      </c>
      <c r="F24" s="5">
        <v>35099.94</v>
      </c>
      <c r="G24" s="11">
        <v>4542.91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3229.38</v>
      </c>
      <c r="F25" s="12">
        <f t="shared" ref="F25:G25" si="2">F26</f>
        <v>3972.26</v>
      </c>
      <c r="G25" s="12">
        <f t="shared" si="2"/>
        <v>135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3229.38</v>
      </c>
      <c r="F26" s="5">
        <v>3972.26</v>
      </c>
      <c r="G26" s="11">
        <v>135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60163.859999999986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66995.08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113059.28+34043.68+83856.49</f>
        <v>230959.45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28.5" customHeight="1" x14ac:dyDescent="0.25">
      <c r="A34" s="65" t="s">
        <v>9</v>
      </c>
      <c r="B34" s="66"/>
      <c r="C34" s="66"/>
      <c r="D34" s="66"/>
      <c r="E34" s="67"/>
      <c r="F34" s="3">
        <f>205520.48+12730.54</f>
        <v>218251.02000000002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516205.55000000005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159909.67000000001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47106.26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112803.41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676115.22000000009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581755.68999999994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585748.31999999995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-34195.670000000158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2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369239.35</v>
      </c>
      <c r="F10" s="13">
        <f t="shared" ref="F10:G10" si="0">SUM(F11:F16)</f>
        <v>422550.15</v>
      </c>
      <c r="G10" s="13">
        <f t="shared" si="0"/>
        <v>26990.18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11014.53</v>
      </c>
      <c r="G11" s="11">
        <v>2910.41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126704.45</v>
      </c>
      <c r="F13" s="5">
        <v>138916.16</v>
      </c>
      <c r="G13" s="11">
        <v>7355.18</v>
      </c>
    </row>
    <row r="14" spans="1:8" ht="15.75" x14ac:dyDescent="0.25">
      <c r="A14" s="55" t="s">
        <v>25</v>
      </c>
      <c r="B14" s="56"/>
      <c r="C14" s="56"/>
      <c r="D14" s="57"/>
      <c r="E14" s="5">
        <v>242534.9</v>
      </c>
      <c r="F14" s="5">
        <v>269007.62</v>
      </c>
      <c r="G14" s="11">
        <v>13549.71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-6.09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3611.84</v>
      </c>
      <c r="G16" s="11">
        <v>3180.97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615738.23</v>
      </c>
      <c r="F17" s="12">
        <f t="shared" ref="F17:G17" si="1">SUM(F18:F24)</f>
        <v>615710.49</v>
      </c>
      <c r="G17" s="12">
        <f t="shared" si="1"/>
        <v>68555.53</v>
      </c>
    </row>
    <row r="18" spans="1:10" ht="36.75" customHeight="1" x14ac:dyDescent="0.25">
      <c r="A18" s="62" t="s">
        <v>22</v>
      </c>
      <c r="B18" s="63"/>
      <c r="C18" s="63"/>
      <c r="D18" s="64"/>
      <c r="E18" s="5">
        <v>579693.23</v>
      </c>
      <c r="F18" s="5">
        <v>578729.65</v>
      </c>
      <c r="G18" s="11">
        <v>64779.19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1469.94</v>
      </c>
      <c r="F22" s="5">
        <v>1436.97</v>
      </c>
      <c r="G22" s="11">
        <v>202.24</v>
      </c>
    </row>
    <row r="23" spans="1:10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5.75" x14ac:dyDescent="0.25">
      <c r="A24" s="55" t="s">
        <v>16</v>
      </c>
      <c r="B24" s="56"/>
      <c r="C24" s="56"/>
      <c r="D24" s="57"/>
      <c r="E24" s="5">
        <v>34575.06</v>
      </c>
      <c r="F24" s="5">
        <v>35543.870000000003</v>
      </c>
      <c r="G24" s="11">
        <v>3574.1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76.42</v>
      </c>
      <c r="G25" s="12">
        <f t="shared" si="2"/>
        <v>58.58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76.42</v>
      </c>
      <c r="G26" s="11">
        <v>58.58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-34195.670000000158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77471.070000000007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90">
        <f>102362.79+33655.36+39080.42</f>
        <v>175098.57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124805.96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377375.60000000003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114137.18000000001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30299.360000000001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83837.820000000007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491512.78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579693.23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578729.65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53984.779999999795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H31" sqref="H3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30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-3529.34</v>
      </c>
      <c r="F10" s="13">
        <f t="shared" ref="F10:G10" si="0">SUM(F11:F16)</f>
        <v>4366.8499999999995</v>
      </c>
      <c r="G10" s="13">
        <f t="shared" si="0"/>
        <v>19107.240000000002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14.08</v>
      </c>
      <c r="G11" s="11">
        <v>2896.33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-1351.86</v>
      </c>
      <c r="F13" s="5">
        <v>1021.48</v>
      </c>
      <c r="G13" s="11">
        <v>4995.09</v>
      </c>
    </row>
    <row r="14" spans="1:8" ht="15.75" x14ac:dyDescent="0.25">
      <c r="A14" s="55" t="s">
        <v>25</v>
      </c>
      <c r="B14" s="56"/>
      <c r="C14" s="56"/>
      <c r="D14" s="57"/>
      <c r="E14" s="5">
        <v>-2177.48</v>
      </c>
      <c r="F14" s="5">
        <v>3328.93</v>
      </c>
      <c r="G14" s="11">
        <v>8043.3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-6.09</v>
      </c>
      <c r="G15" s="11">
        <v>0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8.4499999999999993</v>
      </c>
      <c r="G16" s="11">
        <v>3172.52</v>
      </c>
    </row>
    <row r="17" spans="1:8" ht="15.75" hidden="1" x14ac:dyDescent="0.25">
      <c r="A17" s="59" t="s">
        <v>23</v>
      </c>
      <c r="B17" s="60"/>
      <c r="C17" s="60"/>
      <c r="D17" s="61"/>
      <c r="E17" s="12"/>
      <c r="F17" s="12"/>
      <c r="G17" s="12"/>
    </row>
    <row r="18" spans="1:8" ht="44.25" customHeight="1" x14ac:dyDescent="0.25">
      <c r="A18" s="62" t="s">
        <v>56</v>
      </c>
      <c r="B18" s="63"/>
      <c r="C18" s="63"/>
      <c r="D18" s="64"/>
      <c r="E18" s="5">
        <v>603962.31000000006</v>
      </c>
      <c r="F18" s="5">
        <f>589147.54+0.11</f>
        <v>589147.65</v>
      </c>
      <c r="G18" s="11">
        <v>79593.960000000006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1632.15</v>
      </c>
      <c r="F22" s="5">
        <v>1595.41</v>
      </c>
      <c r="G22" s="11">
        <v>238.98</v>
      </c>
    </row>
    <row r="23" spans="1:8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8" ht="15.75" x14ac:dyDescent="0.25">
      <c r="A24" s="55" t="s">
        <v>16</v>
      </c>
      <c r="B24" s="56"/>
      <c r="C24" s="56"/>
      <c r="D24" s="57"/>
      <c r="E24" s="5">
        <v>27118.799999999999</v>
      </c>
      <c r="F24" s="5">
        <v>26424.45</v>
      </c>
      <c r="G24" s="11">
        <v>4268.45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53984.779999999795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32837.699999999997</v>
      </c>
      <c r="G30" s="36"/>
      <c r="H30" s="37"/>
    </row>
    <row r="31" spans="1:8" ht="65.25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139383.49+34497.58+38941.82</f>
        <v>212822.89</v>
      </c>
      <c r="G32" s="36"/>
      <c r="H32" s="37"/>
    </row>
    <row r="33" spans="1:8" ht="87.75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67.5" customHeight="1" x14ac:dyDescent="0.25">
      <c r="A34" s="84" t="s">
        <v>53</v>
      </c>
      <c r="B34" s="85"/>
      <c r="C34" s="85"/>
      <c r="D34" s="85"/>
      <c r="E34" s="86"/>
      <c r="F34" s="42">
        <v>318828.43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564489.02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97302.329999999987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15977.57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81324.759999999995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661791.35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603962.31000000006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589147.65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-3844.2600000001257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2021-03-12T12:40:53Z</cp:lastPrinted>
  <dcterms:created xsi:type="dcterms:W3CDTF">2018-02-14T13:15:51Z</dcterms:created>
  <dcterms:modified xsi:type="dcterms:W3CDTF">2022-04-08T08:58:17Z</dcterms:modified>
</cp:coreProperties>
</file>